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9A895ED-3BE6-416B-8669-19E550DF03E0}" xr6:coauthVersionLast="47" xr6:coauthVersionMax="47" xr10:uidLastSave="{00000000-0000-0000-0000-000000000000}"/>
  <bookViews>
    <workbookView xWindow="42555" yWindow="2595" windowWidth="27690" windowHeight="1530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33" l="1"/>
  <c r="D21" i="133" l="1"/>
  <c r="Q15" i="133"/>
  <c r="Q14" i="133" l="1"/>
  <c r="D15" i="133" l="1"/>
  <c r="Q13" i="133"/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8" i="133" l="1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P19" i="133" l="1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<sst xmlns="http://schemas.openxmlformats.org/spreadsheetml/2006/main" count="1605" uniqueCount="385">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</sst>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38" sqref="L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-9100</v>
      </c>
      <c r="J13" s="63">
        <v>-500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-4500</v>
      </c>
      <c r="J14" s="63">
        <v>-500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-3202826</v>
      </c>
      <c r="Y19" s="156">
        <f>Y18-K19-L19</f>
        <v>-3208471</v>
      </c>
      <c r="Z19" s="217">
        <f>AVERAGE(Y19:Y27)</f>
        <v>-3200876.3333333335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/>
      <c r="F21" s="23"/>
      <c r="G21" s="26">
        <f>D21+E21+F21-E20-F20</f>
        <v>3654303</v>
      </c>
      <c r="H21" s="132">
        <v>-15200</v>
      </c>
      <c r="I21" s="63">
        <v>5000</v>
      </c>
      <c r="J21" s="63">
        <v>-300</v>
      </c>
      <c r="K21" s="170">
        <f t="shared" si="8"/>
        <v>-10500</v>
      </c>
      <c r="L21" s="171"/>
      <c r="M21" s="153"/>
      <c r="N21" s="149">
        <f>L21+K21+G21+M21</f>
        <v>3643803</v>
      </c>
      <c r="O21" s="67">
        <f t="shared" si="2"/>
        <v>268460.05000000016</v>
      </c>
      <c r="P21" s="7">
        <f t="shared" si="5"/>
        <v>4026900.7500000028</v>
      </c>
      <c r="Q21" s="164">
        <f>Q20+N21</f>
        <v>3802846.45</v>
      </c>
      <c r="R21" s="29">
        <f t="shared" si="3"/>
        <v>262.56156785331513</v>
      </c>
      <c r="S21" s="5">
        <f>SUM($Q$7:$Q21)/T21-1</f>
        <v>433602.05000000016</v>
      </c>
      <c r="T21" s="18">
        <v>15</v>
      </c>
      <c r="U21" s="4"/>
      <c r="V21" s="131"/>
      <c r="W21" s="105"/>
      <c r="X21" s="167"/>
      <c r="Y21" s="156">
        <f>Y20-K21-L21-1</f>
        <v>-3192327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-500</v>
      </c>
      <c r="I22" s="63">
        <v>5000</v>
      </c>
      <c r="J22" s="63">
        <v>-300</v>
      </c>
      <c r="K22" s="170">
        <f t="shared" si="8"/>
        <v>4200</v>
      </c>
      <c r="L22" s="171"/>
      <c r="M22" s="153"/>
      <c r="N22" s="149">
        <f>L22+K22+G22+M22</f>
        <v>4200</v>
      </c>
      <c r="O22" s="67">
        <f t="shared" si="2"/>
        <v>479300.26250000019</v>
      </c>
      <c r="P22" s="7">
        <f t="shared" si="5"/>
        <v>7668804.200000003</v>
      </c>
      <c r="Q22" s="164">
        <f>Q21+N22</f>
        <v>3807046.45</v>
      </c>
      <c r="R22" s="29">
        <f t="shared" si="3"/>
        <v>390.23468297172764</v>
      </c>
      <c r="S22" s="5">
        <f>SUM($Q$7:$Q22)/T22+2</f>
        <v>644445.26250000019</v>
      </c>
      <c r="T22" s="18">
        <v>16</v>
      </c>
      <c r="U22" s="4"/>
      <c r="V22" s="131"/>
      <c r="W22" s="105"/>
      <c r="X22" s="167"/>
      <c r="Y22" s="156">
        <f>Y21-K22-L22</f>
        <v>-3196527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>
        <v>-3000</v>
      </c>
      <c r="I23" s="63">
        <v>5000</v>
      </c>
      <c r="J23" s="63">
        <v>-300</v>
      </c>
      <c r="K23" s="170">
        <f t="shared" si="8"/>
        <v>1700</v>
      </c>
      <c r="L23" s="171"/>
      <c r="M23" s="153"/>
      <c r="N23" s="149">
        <f>L23+K23+G23+M23</f>
        <v>1700</v>
      </c>
      <c r="O23" s="67">
        <f t="shared" si="2"/>
        <v>665435.74411764718</v>
      </c>
      <c r="P23" s="7">
        <f t="shared" si="5"/>
        <v>11312407.650000002</v>
      </c>
      <c r="Q23" s="164">
        <f>Q22+N23</f>
        <v>3808746.45</v>
      </c>
      <c r="R23" s="29">
        <f t="shared" si="3"/>
        <v>502.94517122593578</v>
      </c>
      <c r="S23" s="5">
        <f>SUM($Q$7:$Q23)/T23</f>
        <v>830578.74411764718</v>
      </c>
      <c r="T23" s="18">
        <v>17</v>
      </c>
      <c r="U23" s="27"/>
      <c r="V23" s="135"/>
      <c r="W23" s="105"/>
      <c r="X23" s="167"/>
      <c r="Y23" s="156">
        <f>Y22-K23-L23</f>
        <v>-3198227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830889.50555555569</v>
      </c>
      <c r="P24" s="7">
        <f t="shared" si="5"/>
        <v>14956011.100000001</v>
      </c>
      <c r="Q24" s="164">
        <f t="shared" ref="Q24:Q25" si="10">Q23+N24</f>
        <v>3808746.45</v>
      </c>
      <c r="R24" s="29">
        <f t="shared" si="3"/>
        <v>603.13334840444691</v>
      </c>
      <c r="S24" s="5">
        <f>SUM($Q$7:$Q24)/T24</f>
        <v>996032.50555555569</v>
      </c>
      <c r="T24" s="18">
        <v>18</v>
      </c>
      <c r="U24" s="4"/>
      <c r="V24" s="135"/>
      <c r="W24" s="105"/>
      <c r="X24" s="167"/>
      <c r="Y24" s="156">
        <f t="shared" si="7"/>
        <v>-3198227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978927.08157894737</v>
      </c>
      <c r="P25" s="7">
        <f t="shared" si="5"/>
        <v>18599614.550000001</v>
      </c>
      <c r="Q25" s="164">
        <f t="shared" si="10"/>
        <v>3808746.45</v>
      </c>
      <c r="R25" s="29">
        <f t="shared" si="3"/>
        <v>692.77540166943038</v>
      </c>
      <c r="S25" s="5">
        <f>SUM($Q$7:$Q25)/T25</f>
        <v>1144070.0815789474</v>
      </c>
      <c r="T25" s="18">
        <v>19</v>
      </c>
      <c r="U25" s="4"/>
      <c r="V25" s="131"/>
      <c r="W25" s="105"/>
      <c r="X25" s="167"/>
      <c r="Y25" s="156">
        <f t="shared" si="7"/>
        <v>-3198227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5000</v>
      </c>
      <c r="J26" s="63">
        <v>300</v>
      </c>
      <c r="K26" s="170">
        <f t="shared" si="8"/>
        <v>5500</v>
      </c>
      <c r="L26" s="171"/>
      <c r="M26" s="153"/>
      <c r="N26" s="149">
        <f t="shared" si="9"/>
        <v>5500</v>
      </c>
      <c r="O26" s="67">
        <f t="shared" si="2"/>
        <v>1112435.75</v>
      </c>
      <c r="P26" s="7">
        <f t="shared" si="5"/>
        <v>22248715</v>
      </c>
      <c r="Q26" s="164">
        <f>Q25+N26-3</f>
        <v>3814243.45</v>
      </c>
      <c r="R26" s="29">
        <f t="shared" si="3"/>
        <v>773.61847005322659</v>
      </c>
      <c r="S26" s="5">
        <f>SUM($Q$7:$Q26)/T26-2</f>
        <v>1277576.75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-3203727</v>
      </c>
      <c r="Z26" s="217">
        <f>AVERAGE(Y26:Y34)</f>
        <v>-3208705.5555555555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5000</v>
      </c>
      <c r="J27" s="63">
        <v>300</v>
      </c>
      <c r="K27" s="170">
        <f t="shared" si="8"/>
        <v>5600</v>
      </c>
      <c r="L27" s="171"/>
      <c r="M27" s="153"/>
      <c r="N27" s="149">
        <f>L27+K27+G27+M27</f>
        <v>5600</v>
      </c>
      <c r="O27" s="67">
        <f t="shared" si="2"/>
        <v>1233496.0690476191</v>
      </c>
      <c r="P27" s="7">
        <f t="shared" si="5"/>
        <v>25903417.449999999</v>
      </c>
      <c r="Q27" s="164">
        <f>Q26+N27+2</f>
        <v>3819845.45</v>
      </c>
      <c r="R27" s="29">
        <f t="shared" si="3"/>
        <v>846.92603927966616</v>
      </c>
      <c r="S27" s="5">
        <f>SUM($Q$7:$Q27)/T27</f>
        <v>1398639.0690476191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-3209328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v>-12536</v>
      </c>
      <c r="E28" s="87"/>
      <c r="F28" s="23"/>
      <c r="G28" s="26">
        <f>D28+E28+F28-E27-F27</f>
        <v>-12536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-12536</v>
      </c>
      <c r="O28" s="67">
        <f t="shared" si="2"/>
        <v>1342981.0409090908</v>
      </c>
      <c r="P28" s="7">
        <f t="shared" si="5"/>
        <v>29545582.899999999</v>
      </c>
      <c r="Q28" s="164">
        <f>Q27+N28-1</f>
        <v>3807308.45</v>
      </c>
      <c r="R28" s="29">
        <f t="shared" si="3"/>
        <v>913.22250468326888</v>
      </c>
      <c r="S28" s="5">
        <f>SUM($Q$7:$Q28)/T28-1</f>
        <v>1508123.0409090908</v>
      </c>
      <c r="T28" s="18">
        <v>22</v>
      </c>
      <c r="U28" s="4"/>
      <c r="V28" s="131"/>
      <c r="W28" s="105"/>
      <c r="X28" s="167"/>
      <c r="Y28" s="156">
        <f>Y27-K28-L28+1</f>
        <v>-3209327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1442945.6673913042</v>
      </c>
      <c r="P29" s="7">
        <f t="shared" si="5"/>
        <v>33187750.349999998</v>
      </c>
      <c r="Q29" s="164">
        <f>Q28+N29+2</f>
        <v>3807310.45</v>
      </c>
      <c r="R29" s="29">
        <f t="shared" si="3"/>
        <v>973.75466558758421</v>
      </c>
      <c r="S29" s="5">
        <f>SUM($Q$7:$Q29)/T29-1</f>
        <v>1608087.6673913044</v>
      </c>
      <c r="T29" s="18">
        <v>23</v>
      </c>
      <c r="U29" s="4"/>
      <c r="V29" s="131"/>
      <c r="W29" s="105"/>
      <c r="X29" s="167"/>
      <c r="Y29" s="156">
        <f>Y28-K29-L29</f>
        <v>-3209327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1534579.8666666665</v>
      </c>
      <c r="P30" s="7">
        <f t="shared" si="5"/>
        <v>36829916.799999997</v>
      </c>
      <c r="Q30" s="164">
        <f>Q29+N30-1</f>
        <v>3807309.45</v>
      </c>
      <c r="R30" s="29">
        <f t="shared" si="3"/>
        <v>1029.246087734065</v>
      </c>
      <c r="S30" s="5">
        <f>SUM($Q$7:$Q30)/T30+5</f>
        <v>1699727.8666666669</v>
      </c>
      <c r="T30" s="18">
        <v>24</v>
      </c>
      <c r="U30" s="4"/>
      <c r="V30" s="131"/>
      <c r="W30" s="105"/>
      <c r="X30" s="167"/>
      <c r="Y30" s="156">
        <f>Y29-K30-L30-1</f>
        <v>-3209328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1618883.33</v>
      </c>
      <c r="P31" s="7">
        <f t="shared" si="5"/>
        <v>40472083.25</v>
      </c>
      <c r="Q31" s="164">
        <f t="shared" ref="Q31:Q39" si="11">Q30+N31</f>
        <v>3807309.45</v>
      </c>
      <c r="R31" s="29">
        <f t="shared" si="3"/>
        <v>1080.2912203363148</v>
      </c>
      <c r="S31" s="5">
        <f>SUM($Q$7:$Q31)/T31-1</f>
        <v>1784025.3300000003</v>
      </c>
      <c r="T31" s="18">
        <v>25</v>
      </c>
      <c r="U31" s="4"/>
      <c r="V31" s="137"/>
      <c r="W31" s="105"/>
      <c r="X31" s="167"/>
      <c r="Y31" s="156">
        <f t="shared" si="7"/>
        <v>-3209328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1696701.9115384617</v>
      </c>
      <c r="P32" s="7">
        <f t="shared" si="5"/>
        <v>44114249.700000003</v>
      </c>
      <c r="Q32" s="164">
        <f t="shared" si="11"/>
        <v>3807309.45</v>
      </c>
      <c r="R32" s="29">
        <f t="shared" si="3"/>
        <v>1127.4131580136379</v>
      </c>
      <c r="S32" s="5">
        <f>SUM($Q$7:$Q32)/T32-1</f>
        <v>1861843.9115384619</v>
      </c>
      <c r="T32" s="18">
        <v>26</v>
      </c>
      <c r="U32" s="27"/>
      <c r="V32" s="137"/>
      <c r="W32" s="105"/>
      <c r="X32" s="167"/>
      <c r="Y32" s="156">
        <f t="shared" si="7"/>
        <v>-3209328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1768756.153703704</v>
      </c>
      <c r="P33" s="7">
        <f t="shared" si="5"/>
        <v>47756416.150000006</v>
      </c>
      <c r="Q33" s="164">
        <f>Q32+N33</f>
        <v>3807309.45</v>
      </c>
      <c r="R33" s="29">
        <f t="shared" si="3"/>
        <v>1171.044581788937</v>
      </c>
      <c r="S33" s="5">
        <f>SUM($Q$7:$Q33)/T33-1</f>
        <v>1933898.1537037042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-3209329</v>
      </c>
      <c r="Z33" s="217">
        <f>AVERAGE(Y33:Y41)</f>
        <v>-3209326.6666666665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1835663.6642857145</v>
      </c>
      <c r="P34" s="7">
        <f t="shared" si="5"/>
        <v>51398582.600000009</v>
      </c>
      <c r="Q34" s="164">
        <f>Q33+N34</f>
        <v>3807309.45</v>
      </c>
      <c r="R34" s="29">
        <f t="shared" si="3"/>
        <v>1211.5594752945719</v>
      </c>
      <c r="S34" s="5">
        <f>SUM($Q$7:$Q34)/T34-1</f>
        <v>2000805.664285715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-3209328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1897956.863793104</v>
      </c>
      <c r="P35" s="7">
        <f t="shared" si="5"/>
        <v>55040749.050000012</v>
      </c>
      <c r="Q35" s="164">
        <f>Q34+N35</f>
        <v>3807309.45</v>
      </c>
      <c r="R35" s="29">
        <f t="shared" si="3"/>
        <v>1249.2808437494198</v>
      </c>
      <c r="S35" s="5">
        <f>SUM($Q$7:$Q35)/T35</f>
        <v>2063099.8637931042</v>
      </c>
      <c r="T35" s="18">
        <v>29</v>
      </c>
      <c r="U35" s="4"/>
      <c r="V35" s="131"/>
      <c r="W35" s="105"/>
      <c r="X35" s="167"/>
      <c r="Y35" s="156">
        <f>Y34-K35-L35-1</f>
        <v>-3209329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1956097.1833333338</v>
      </c>
      <c r="P36" s="7">
        <f t="shared" si="5"/>
        <v>58682915.500000015</v>
      </c>
      <c r="Q36" s="164">
        <f>Q35+N36</f>
        <v>3807309.45</v>
      </c>
      <c r="R36" s="29">
        <f t="shared" si="3"/>
        <v>1284.4862836047148</v>
      </c>
      <c r="S36" s="5">
        <f>SUM($Q$7:$Q36)/T36-1</f>
        <v>2121239.183333334</v>
      </c>
      <c r="T36" s="18">
        <v>30</v>
      </c>
      <c r="U36" s="4"/>
      <c r="V36" s="136"/>
      <c r="W36" s="105"/>
      <c r="X36" s="167"/>
      <c r="Y36" s="156">
        <f>Y35-K36-L36</f>
        <v>-3209329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2010486.4177419362</v>
      </c>
      <c r="P37" s="7">
        <f t="shared" si="5"/>
        <v>62325078.950000018</v>
      </c>
      <c r="Q37" s="164">
        <f>Q36+N37-3</f>
        <v>3807306.45</v>
      </c>
      <c r="R37" s="29">
        <f t="shared" si="3"/>
        <v>1317.4221237000272</v>
      </c>
      <c r="S37" s="5">
        <f>SUM($Q$7:$Q37)/T37+1</f>
        <v>2175630.4177419362</v>
      </c>
      <c r="T37" s="18">
        <v>31</v>
      </c>
      <c r="U37" s="27"/>
      <c r="V37" s="137"/>
      <c r="W37" s="105"/>
      <c r="X37" s="167"/>
      <c r="Y37" s="156">
        <f>Y36-K37-L37+3</f>
        <v>-3209326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2061476.3250000007</v>
      </c>
      <c r="P38" s="7">
        <f t="shared" si="5"/>
        <v>65967242.400000021</v>
      </c>
      <c r="Q38" s="164">
        <f t="shared" si="11"/>
        <v>3807306.45</v>
      </c>
      <c r="R38" s="29">
        <f t="shared" si="3"/>
        <v>1348.2977328739339</v>
      </c>
      <c r="S38" s="5">
        <f>SUM($Q$7:$Q38)/T38</f>
        <v>2226619.3250000007</v>
      </c>
      <c r="T38" s="18">
        <v>32</v>
      </c>
      <c r="U38" s="27"/>
      <c r="V38" s="137"/>
      <c r="W38" s="105"/>
      <c r="X38" s="167"/>
      <c r="Y38" s="156">
        <f t="shared" si="7"/>
        <v>-3209326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2109375.9348484855</v>
      </c>
      <c r="P39" s="7">
        <f t="shared" si="5"/>
        <v>69609405.850000024</v>
      </c>
      <c r="Q39" s="164">
        <f t="shared" si="11"/>
        <v>3807306.45</v>
      </c>
      <c r="R39" s="29">
        <f t="shared" si="3"/>
        <v>1377.3038729152829</v>
      </c>
      <c r="S39" s="5">
        <f>SUM($Q$7:$Q39)/T39+2</f>
        <v>2274520.9348484855</v>
      </c>
      <c r="T39" s="18">
        <v>33</v>
      </c>
      <c r="U39" s="27"/>
      <c r="V39" s="137"/>
      <c r="W39" s="105"/>
      <c r="X39" s="167"/>
      <c r="Y39" s="156">
        <f t="shared" si="7"/>
        <v>-3209326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2154457.8911764715</v>
      </c>
      <c r="P40" s="7">
        <f t="shared" si="5"/>
        <v>73251568.300000027</v>
      </c>
      <c r="Q40" s="164">
        <f>Q39+N40-1</f>
        <v>3807305.45</v>
      </c>
      <c r="R40" s="29">
        <f t="shared" si="3"/>
        <v>1404.6007951753761</v>
      </c>
      <c r="S40" s="5">
        <f>SUM($Q$7:$Q40)/T40-1</f>
        <v>2319599.8911764715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-3209324</v>
      </c>
      <c r="Z40" s="217">
        <f>AVERAGE(Y40:Y48)</f>
        <v>-3209322.6666666665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2196963.7071428578</v>
      </c>
      <c r="P41" s="7">
        <f t="shared" si="5"/>
        <v>76893729.75000003</v>
      </c>
      <c r="Q41" s="164">
        <f>Q40+N41-1</f>
        <v>3807304.45</v>
      </c>
      <c r="R41" s="29">
        <f t="shared" si="3"/>
        <v>1430.3407998782011</v>
      </c>
      <c r="S41" s="5">
        <f>SUM($Q$7:$Q41)/T41+1</f>
        <v>2362107.7071428578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-3209323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2237108.0611111121</v>
      </c>
      <c r="P42" s="7">
        <f t="shared" si="5"/>
        <v>80535890.200000033</v>
      </c>
      <c r="Q42" s="164">
        <f>Q41+N42-1</f>
        <v>3807303.45</v>
      </c>
      <c r="R42" s="29">
        <f t="shared" si="3"/>
        <v>1454.6484326378425</v>
      </c>
      <c r="S42" s="5">
        <f>SUM($Q$7:$Q42)/T42-1</f>
        <v>2402250.0611111121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-3209322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2275063.1527027036</v>
      </c>
      <c r="P43" s="7">
        <f t="shared" si="5"/>
        <v>84177336.650000036</v>
      </c>
      <c r="Q43" s="164">
        <f>Q42+N43+2</f>
        <v>3806589.45</v>
      </c>
      <c r="R43" s="29">
        <f t="shared" si="3"/>
        <v>1477.5752848759582</v>
      </c>
      <c r="S43" s="5">
        <f>SUM($Q$7:$Q43)/T43-94</f>
        <v>2440112.1527027036</v>
      </c>
      <c r="T43" s="18">
        <v>37</v>
      </c>
      <c r="U43" s="138"/>
      <c r="V43" s="137"/>
      <c r="W43" s="105"/>
      <c r="X43" s="167"/>
      <c r="Y43" s="156">
        <f>Y42-K43-L43-2</f>
        <v>-3209324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2311020.5815789485</v>
      </c>
      <c r="P44" s="7">
        <f t="shared" si="5"/>
        <v>87818782.100000039</v>
      </c>
      <c r="Q44" s="164">
        <f>Q43+N44-1</f>
        <v>3806588.45</v>
      </c>
      <c r="R44" s="29">
        <f t="shared" si="3"/>
        <v>1499.4063215388776</v>
      </c>
      <c r="S44" s="5">
        <f>SUM($Q$7:$Q44)/T44+1</f>
        <v>2476164.5815789485</v>
      </c>
      <c r="T44" s="18">
        <v>38</v>
      </c>
      <c r="U44" s="138"/>
      <c r="V44" s="137"/>
      <c r="W44" s="105"/>
      <c r="X44" s="167"/>
      <c r="Y44" s="156">
        <f>Y43-K44-L44+1</f>
        <v>-3209323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2345134.0397435906</v>
      </c>
      <c r="P45" s="7">
        <f t="shared" si="5"/>
        <v>91460227.550000042</v>
      </c>
      <c r="Q45" s="164">
        <f t="shared" ref="Q45:Q46" si="13">Q44+N45</f>
        <v>3806588.45</v>
      </c>
      <c r="R45" s="29">
        <f t="shared" si="3"/>
        <v>1520.0632420045602</v>
      </c>
      <c r="S45" s="5">
        <f>SUM($Q$7:$Q45)/T45+1</f>
        <v>2510278.0397435906</v>
      </c>
      <c r="T45" s="18">
        <v>39</v>
      </c>
      <c r="U45" s="138"/>
      <c r="V45" s="137"/>
      <c r="W45" s="105"/>
      <c r="X45" s="167"/>
      <c r="Y45" s="156">
        <f>Y44-K45-L45</f>
        <v>-3209323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2377541.8250000011</v>
      </c>
      <c r="P46" s="7">
        <f t="shared" si="5"/>
        <v>95101673.000000045</v>
      </c>
      <c r="Q46" s="164">
        <f t="shared" si="13"/>
        <v>3806588.45</v>
      </c>
      <c r="R46" s="29">
        <f t="shared" si="3"/>
        <v>1539.6873164469587</v>
      </c>
      <c r="S46" s="5">
        <f>SUM($Q$7:$Q46)/T46+1</f>
        <v>2542685.8250000011</v>
      </c>
      <c r="T46" s="18">
        <v>40</v>
      </c>
      <c r="U46" s="138"/>
      <c r="V46" s="137"/>
      <c r="W46" s="105"/>
      <c r="X46" s="167"/>
      <c r="Y46" s="156">
        <f>Y45-K46-L46</f>
        <v>-3209323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2408368.7426829282</v>
      </c>
      <c r="P47" s="7">
        <f t="shared" si="5"/>
        <v>98743118.450000048</v>
      </c>
      <c r="Q47" s="164">
        <f>Q46+N47</f>
        <v>3806588.45</v>
      </c>
      <c r="R47" s="29">
        <f t="shared" si="3"/>
        <v>1567.111983361649</v>
      </c>
      <c r="S47" s="5">
        <f>SUM($Q$7:$Q47)/T47+1+14465-2</f>
        <v>2587975.7426829282</v>
      </c>
      <c r="T47" s="18">
        <v>41</v>
      </c>
      <c r="U47" s="138"/>
      <c r="V47" s="137"/>
      <c r="W47" s="105"/>
      <c r="X47" s="167"/>
      <c r="Y47" s="156">
        <f t="shared" si="12"/>
        <v>-3209322</v>
      </c>
      <c r="Z47" s="217">
        <f>AVERAGE(Y47:Y48)</f>
        <v>-3209321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2437727.6642857157</v>
      </c>
      <c r="P48" s="7">
        <f t="shared" si="5"/>
        <v>102384561.90000005</v>
      </c>
      <c r="Q48" s="164">
        <f>Q47+N48-2</f>
        <v>3806586.45</v>
      </c>
      <c r="R48" s="29">
        <f t="shared" si="3"/>
        <v>1576.2603708820329</v>
      </c>
      <c r="S48" s="5">
        <f>SUM($Q$7:$Q48)/T48+213</f>
        <v>2603083.6642857157</v>
      </c>
      <c r="T48" s="18">
        <v>42</v>
      </c>
      <c r="U48" s="138"/>
      <c r="V48" s="137"/>
      <c r="W48" s="105"/>
      <c r="X48" s="167"/>
      <c r="Y48" s="156">
        <f>Y47-K48-L48+2</f>
        <v>-3209320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77"/>
  <sheetViews>
    <sheetView topLeftCell="A4851" workbookViewId="0">
      <selection activeCell="D4877" sqref="D487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2023-07-05T09:39:37Z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